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0" yWindow="105" windowWidth="18480" windowHeight="6570"/>
  </bookViews>
  <sheets>
    <sheet name="2024" sheetId="5" r:id="rId1"/>
  </sheets>
  <definedNames>
    <definedName name="_xlnm.Print_Area" localSheetId="0">'2024'!$A$1:$E$87</definedName>
  </definedNames>
  <calcPr calcId="145621"/>
</workbook>
</file>

<file path=xl/calcChain.xml><?xml version="1.0" encoding="utf-8"?>
<calcChain xmlns="http://schemas.openxmlformats.org/spreadsheetml/2006/main">
  <c r="C5" i="5" l="1"/>
  <c r="E9" i="5"/>
  <c r="E56" i="5"/>
  <c r="D59" i="5" l="1"/>
  <c r="C59" i="5"/>
  <c r="B59" i="5"/>
  <c r="D81" i="5"/>
  <c r="C81" i="5"/>
  <c r="B81" i="5"/>
  <c r="D76" i="5"/>
  <c r="C76" i="5"/>
  <c r="B76" i="5"/>
  <c r="C4" i="5" l="1"/>
  <c r="H81" i="5"/>
  <c r="K80" i="5"/>
  <c r="K81" i="5" s="1"/>
  <c r="E80" i="5"/>
  <c r="E81" i="5" s="1"/>
  <c r="E75" i="5"/>
  <c r="E76" i="5" s="1"/>
  <c r="C71" i="5"/>
  <c r="D71" i="5"/>
  <c r="C65" i="5"/>
  <c r="D65" i="5"/>
  <c r="H76" i="5"/>
  <c r="K75" i="5"/>
  <c r="K76" i="5" s="1"/>
  <c r="H71" i="5"/>
  <c r="B71" i="5"/>
  <c r="K70" i="5"/>
  <c r="K71" i="5" s="1"/>
  <c r="E70" i="5"/>
  <c r="E71" i="5" s="1"/>
  <c r="H65" i="5" l="1"/>
  <c r="B65" i="5"/>
  <c r="K64" i="5"/>
  <c r="K65" i="5" s="1"/>
  <c r="E64" i="5"/>
  <c r="E65" i="5" s="1"/>
  <c r="K58" i="5" l="1"/>
  <c r="L58" i="5" s="1"/>
  <c r="E58" i="5"/>
  <c r="K57" i="5"/>
  <c r="L57" i="5" s="1"/>
  <c r="E57" i="5"/>
  <c r="K56" i="5"/>
  <c r="K59" i="5" s="1"/>
  <c r="E59" i="5" l="1"/>
  <c r="L56" i="5"/>
  <c r="L59" i="5" s="1"/>
  <c r="H51" i="5"/>
  <c r="B51" i="5"/>
  <c r="K50" i="5"/>
  <c r="K51" i="5" s="1"/>
  <c r="E50" i="5"/>
  <c r="J45" i="5"/>
  <c r="I45" i="5"/>
  <c r="H45" i="5"/>
  <c r="D45" i="5"/>
  <c r="C45" i="5"/>
  <c r="B45" i="5"/>
  <c r="K44" i="5"/>
  <c r="K45" i="5" s="1"/>
  <c r="E44" i="5"/>
  <c r="L43" i="5"/>
  <c r="J39" i="5"/>
  <c r="I39" i="5"/>
  <c r="H39" i="5"/>
  <c r="D39" i="5"/>
  <c r="C39" i="5"/>
  <c r="B39" i="5"/>
  <c r="K38" i="5"/>
  <c r="K39" i="5" s="1"/>
  <c r="E38" i="5"/>
  <c r="E39" i="5" s="1"/>
  <c r="L37" i="5"/>
  <c r="J33" i="5"/>
  <c r="I33" i="5"/>
  <c r="H33" i="5"/>
  <c r="D33" i="5"/>
  <c r="C33" i="5"/>
  <c r="B33" i="5"/>
  <c r="K32" i="5"/>
  <c r="K33" i="5" s="1"/>
  <c r="E32" i="5"/>
  <c r="E33" i="5" s="1"/>
  <c r="L31" i="5"/>
  <c r="J27" i="5"/>
  <c r="I27" i="5"/>
  <c r="H27" i="5"/>
  <c r="D27" i="5"/>
  <c r="C27" i="5"/>
  <c r="B27" i="5"/>
  <c r="K26" i="5"/>
  <c r="K27" i="5" s="1"/>
  <c r="E26" i="5"/>
  <c r="E27" i="5" s="1"/>
  <c r="L25" i="5"/>
  <c r="J21" i="5"/>
  <c r="I21" i="5"/>
  <c r="H21" i="5"/>
  <c r="D21" i="5"/>
  <c r="C21" i="5"/>
  <c r="B21" i="5"/>
  <c r="K20" i="5"/>
  <c r="K21" i="5" s="1"/>
  <c r="E20" i="5"/>
  <c r="E21" i="5" s="1"/>
  <c r="L19" i="5"/>
  <c r="D15" i="5"/>
  <c r="C15" i="5"/>
  <c r="B15" i="5"/>
  <c r="K14" i="5"/>
  <c r="K15" i="5" s="1"/>
  <c r="E14" i="5"/>
  <c r="E15" i="5" s="1"/>
  <c r="L13" i="5"/>
  <c r="J9" i="5"/>
  <c r="I9" i="5"/>
  <c r="H9" i="5"/>
  <c r="D9" i="5"/>
  <c r="C9" i="5"/>
  <c r="B9" i="5"/>
  <c r="K8" i="5"/>
  <c r="K9" i="5" s="1"/>
  <c r="E8" i="5"/>
  <c r="K4" i="5"/>
  <c r="E51" i="5" l="1"/>
  <c r="C3" i="5"/>
  <c r="E45" i="5"/>
  <c r="K5" i="5"/>
</calcChain>
</file>

<file path=xl/sharedStrings.xml><?xml version="1.0" encoding="utf-8"?>
<sst xmlns="http://schemas.openxmlformats.org/spreadsheetml/2006/main" count="123" uniqueCount="49">
  <si>
    <t>КЕКВ</t>
  </si>
  <si>
    <t>Разом</t>
  </si>
  <si>
    <t>1.</t>
  </si>
  <si>
    <t>Кількість отримувачів</t>
  </si>
  <si>
    <t>Розмір виплати</t>
  </si>
  <si>
    <t>Кількість виплат в рік</t>
  </si>
  <si>
    <t>Сума на рік</t>
  </si>
  <si>
    <t>2.</t>
  </si>
  <si>
    <t>3.</t>
  </si>
  <si>
    <t>4.</t>
  </si>
  <si>
    <t>5.</t>
  </si>
  <si>
    <t>6.</t>
  </si>
  <si>
    <t xml:space="preserve"> по КПКВ 0813242 "Інші заходи у сфері  соціального захисту і соціального забезпечення"  </t>
  </si>
  <si>
    <t xml:space="preserve">КПКВ </t>
  </si>
  <si>
    <t>а саме:</t>
  </si>
  <si>
    <t>7.</t>
  </si>
  <si>
    <t>8.</t>
  </si>
  <si>
    <t>ПРОГНОЗ на 2024 рік</t>
  </si>
  <si>
    <t>індекс спож.цін</t>
  </si>
  <si>
    <t>Розрахунок до проєкту місцевого бюджету по управлінню соціального захисту населення виконавчого комітету Київської районної  в м.Полтаві ради на 2024 рік за Програмою соціального забезпечення та соціального захисту населення Полтавської міської територіальної громади "Турбота"</t>
  </si>
  <si>
    <r>
      <t xml:space="preserve">Щоквартальна матеріальна допомога дітям з інвалідністю та дітям-сиротам, інвалідність та сирітство  яких пов’язані з аварією на Чорнобильській АЕС (по 1 000,0 грн. кожному </t>
    </r>
    <r>
      <rPr>
        <b/>
        <sz val="14"/>
        <color indexed="8"/>
        <rFont val="Times New Roman"/>
        <family val="1"/>
        <charset val="204"/>
      </rPr>
      <t>щоквартально</t>
    </r>
    <r>
      <rPr>
        <sz val="14"/>
        <color indexed="8"/>
        <rFont val="Times New Roman"/>
        <family val="1"/>
        <charset val="204"/>
      </rPr>
      <t>)</t>
    </r>
  </si>
  <si>
    <r>
      <t>Одноразова матеріальна допомога на оздоровлення особам з інвалідністю I та II груп по зору  (по 1 000,00 грн. кожній особі); оплата послуг, пов’язаних з виплатою і доставкою грошової допомоги</t>
    </r>
    <r>
      <rPr>
        <b/>
        <sz val="14"/>
        <color indexed="8"/>
        <rFont val="Times New Roman"/>
        <family val="1"/>
        <charset val="204"/>
      </rPr>
      <t xml:space="preserve"> (розподіл на липень)</t>
    </r>
  </si>
  <si>
    <r>
      <t xml:space="preserve">Одноразова матеріальна допомога до Міжнародного дня людей з інвалідністю наступним категоріям населення: особам з інвалідністю І групи загального захворювання, особам з інвалідністю  І та ІІ групи по зору, особам з інвалідністю з дитинства та дітям з інвалідністю до 18 років; (по 1 000,00 грн. кожній особі); оплата послуг, пов’язаних з виплатою і доставкою грошової допомоги </t>
    </r>
    <r>
      <rPr>
        <b/>
        <sz val="14"/>
        <color indexed="8"/>
        <rFont val="Times New Roman"/>
        <family val="1"/>
        <charset val="204"/>
      </rPr>
      <t>(розподіл на жовтень)</t>
    </r>
  </si>
  <si>
    <r>
      <t>Одноразова матеріальна допомога особам, які постраждали внаслідок Чорнобильської катастрофи (категорія 1),  до Дня вшанування учасників ліквідації наслідків аварії на Чорнобильській АЕС  (по 1 000,00 грн кожній особі); оплата послуг, пов’язаних з виплатою і доставкою грошової допомоги</t>
    </r>
    <r>
      <rPr>
        <b/>
        <sz val="14"/>
        <color indexed="8"/>
        <rFont val="Times New Roman"/>
        <family val="1"/>
        <charset val="204"/>
      </rPr>
      <t xml:space="preserve"> (розподіл на листопад)</t>
    </r>
  </si>
  <si>
    <r>
      <t xml:space="preserve">Одноразова матеріальна допомога дружинам померлих громадян, смерть яких пов’язана з Чорнобильською катастрофою до Дня пам'яті Чорнобильської трагедії (по 1 000,00 грн. кожному); оплата послуг, пов’язаних з виплатою і доставкою грошової допомоги </t>
    </r>
    <r>
      <rPr>
        <b/>
        <sz val="14"/>
        <color indexed="8"/>
        <rFont val="Times New Roman"/>
        <family val="1"/>
        <charset val="204"/>
      </rPr>
      <t>(розподіл на квітень)</t>
    </r>
  </si>
  <si>
    <r>
      <t>Одноразова матеріальна допомога до Дня перемоги над нацизмом у Другій світовій війні учасникам бойових дій та особам з інвалідністю внаслідок війни до 1928 року народження включно (по 3 000 грн. кожній особі); оплата послуг, пов’язаних з виплатою і доставкою грошової допомоги (</t>
    </r>
    <r>
      <rPr>
        <b/>
        <sz val="14"/>
        <color indexed="8"/>
        <rFont val="Times New Roman"/>
        <family val="1"/>
        <charset val="204"/>
      </rPr>
      <t>розподіл на квітень)</t>
    </r>
  </si>
  <si>
    <t>Одноразова грошова допомога мобілізованим особам, які призвані на військову службу до Збройних Сил України у зв'язку з військовою агресією Російської Федерації проти України, які зареєстровані на території Полтавської міської територіальної громади "  (по 10 000,00 грн.кожній особі)  -1 200 осіб та ЧСЗВВ -50осіб (по 7 500,00 грн. кожній особі)</t>
  </si>
  <si>
    <t>Заступник голови районної ради з питань дяльності</t>
  </si>
  <si>
    <t xml:space="preserve">      Наталія КОБИЩАН</t>
  </si>
  <si>
    <t xml:space="preserve"> виконавчого органу - начальник управління</t>
  </si>
  <si>
    <t>(підпис)</t>
  </si>
  <si>
    <t>(прізвище та ініціали)</t>
  </si>
  <si>
    <t xml:space="preserve">Заступник начальника управління - начальник відділу </t>
  </si>
  <si>
    <t>Наталія ГОРОБЕЦЬ</t>
  </si>
  <si>
    <t xml:space="preserve">обліку, контролю та звітності </t>
  </si>
  <si>
    <t>9.</t>
  </si>
  <si>
    <t>Соціальне відновлення осіб з інвалідністю внаслідок війни з числа Захисників і Захисниць України, а також членів їх сімей шляхом надання соціальної, психологічної підтримки та оздоровчих послуг.</t>
  </si>
  <si>
    <t>дружини</t>
  </si>
  <si>
    <t xml:space="preserve">діти </t>
  </si>
  <si>
    <t xml:space="preserve"> інв.</t>
  </si>
  <si>
    <t>10.</t>
  </si>
  <si>
    <r>
      <t xml:space="preserve">Одноразова матеріальна допомога одному з батьків (опікунів або піклувальників) дітей з інвалідністю до 18-ти років до Дня захисту дітей (за зверненням) - мешканцям Полтавської міської територіальної громади (по 3 000,00 грн кожній особі); </t>
    </r>
    <r>
      <rPr>
        <b/>
        <sz val="14"/>
        <color indexed="8"/>
        <rFont val="Times New Roman"/>
        <family val="1"/>
        <charset val="204"/>
      </rPr>
      <t xml:space="preserve"> (розподіл на травень)</t>
    </r>
  </si>
  <si>
    <t>Одноразова матеріальна допомога до Дня матері матерям загиблих в Афганістані воїнів і матерям загиблих ветеранів війни, Захисників чи Захисниць України,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 чи у здійсненні заходів із забезпечення національної безпеки і оборони, відсічі і стримування збройної агресії Російської Федерації в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 - мешканкам Полтавської міської територіальної громади (по 3000,00 грн кожній).</t>
  </si>
  <si>
    <t>11.</t>
  </si>
  <si>
    <t>Одноразова матеріальна допомога до Дня захисту дітей батькам (опікунам або піклувальникам)  дітей до 18-ти років, один з батьків яких загинув (пропав безвісти) в районі проведення антитерористичної операції чи під час здійснення заходів із забезпечення національної безпеки і оборони, відсічі і стримування збройної агресії Російської Федерації в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 - мешканцям Полтавської міської територіальної громади (по 3000,00 грн кожному).</t>
  </si>
  <si>
    <t>12.</t>
  </si>
  <si>
    <t>Щоквартальна матеріальна допомога членам сімей загиблих ветеранів війни, Захисників чи Захисниць України,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 чи у здійсненні заходів із забезпечення національної безпеки і оборони, відсічі і стримування збройної агресії Російської Федерації в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 – мешканцям Полтавської міської територіальної громади  (по 10000,00 грн кожному щоквартально).</t>
  </si>
  <si>
    <t>13.</t>
  </si>
  <si>
    <t>Щоквартальна матеріальна допомога батькам (опікунам або піклувальникам)  дітей до 18-ти років, один з батьків яких загинув (пропав безвісти) в районі проведення антитерористичної операції чи під час здійснення заходів із забезпечення національної безпеки і оборони, відсічі і стримування збройної агресії Російської Федерації в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 - мешканцям Полтавської міської територіальної громади  (по 5000,00 грн кожному щоквартально).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</si>
</sst>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4"/>
      <color theme="1"/>
      <name val="Calibri"/>
      <family val="2"/>
      <charset val="204"/>
      <scheme val="minor"/>
    </font>
    <font>
      <b/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right"/>
    </xf>
    <xf numFmtId="0" fontId="4" fillId="0" borderId="1" xfId="0" applyFont="1" applyBorder="1"/>
    <xf numFmtId="0" fontId="3" fillId="0" borderId="1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2" fillId="0" borderId="1" xfId="0" applyFont="1" applyBorder="1"/>
    <xf numFmtId="2" fontId="2" fillId="0" borderId="1" xfId="0" applyNumberFormat="1" applyFont="1" applyBorder="1"/>
    <xf numFmtId="0" fontId="2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6" fillId="0" borderId="0" xfId="0" applyFont="1"/>
    <xf numFmtId="4" fontId="2" fillId="0" borderId="0" xfId="0" applyNumberFormat="1" applyFont="1" applyBorder="1"/>
    <xf numFmtId="0" fontId="2" fillId="0" borderId="0" xfId="0" applyFont="1" applyAlignment="1">
      <alignment horizontal="center" wrapText="1"/>
    </xf>
    <xf numFmtId="2" fontId="2" fillId="3" borderId="1" xfId="0" applyNumberFormat="1" applyFont="1" applyFill="1" applyBorder="1"/>
    <xf numFmtId="4" fontId="2" fillId="0" borderId="1" xfId="0" applyNumberFormat="1" applyFont="1" applyBorder="1"/>
    <xf numFmtId="0" fontId="2" fillId="0" borderId="1" xfId="0" applyNumberFormat="1" applyFont="1" applyBorder="1"/>
    <xf numFmtId="0" fontId="5" fillId="3" borderId="0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center" wrapText="1"/>
    </xf>
    <xf numFmtId="4" fontId="5" fillId="3" borderId="0" xfId="0" applyNumberFormat="1" applyFont="1" applyFill="1" applyBorder="1" applyAlignment="1">
      <alignment horizontal="right"/>
    </xf>
    <xf numFmtId="0" fontId="1" fillId="3" borderId="0" xfId="0" applyFont="1" applyFill="1" applyAlignment="1">
      <alignment horizontal="left" wrapText="1"/>
    </xf>
    <xf numFmtId="0" fontId="3" fillId="3" borderId="0" xfId="0" applyFont="1" applyFill="1" applyBorder="1"/>
    <xf numFmtId="1" fontId="5" fillId="3" borderId="0" xfId="0" applyNumberFormat="1" applyFont="1" applyFill="1" applyBorder="1" applyAlignment="1">
      <alignment horizontal="left"/>
    </xf>
    <xf numFmtId="0" fontId="5" fillId="3" borderId="0" xfId="0" applyFont="1" applyFill="1" applyBorder="1"/>
    <xf numFmtId="4" fontId="2" fillId="3" borderId="0" xfId="0" applyNumberFormat="1" applyFont="1" applyFill="1" applyBorder="1" applyAlignment="1">
      <alignment horizontal="center"/>
    </xf>
    <xf numFmtId="4" fontId="2" fillId="3" borderId="0" xfId="0" applyNumberFormat="1" applyFont="1" applyFill="1" applyBorder="1"/>
    <xf numFmtId="4" fontId="2" fillId="3" borderId="0" xfId="0" applyNumberFormat="1" applyFont="1" applyFill="1"/>
    <xf numFmtId="4" fontId="5" fillId="3" borderId="0" xfId="0" applyNumberFormat="1" applyFont="1" applyFill="1" applyBorder="1"/>
    <xf numFmtId="2" fontId="2" fillId="3" borderId="0" xfId="0" applyNumberFormat="1" applyFont="1" applyFill="1"/>
    <xf numFmtId="0" fontId="2" fillId="3" borderId="0" xfId="0" applyFont="1" applyFill="1"/>
    <xf numFmtId="0" fontId="2" fillId="3" borderId="0" xfId="0" applyFont="1" applyFill="1" applyAlignment="1">
      <alignment horizontal="center" vertical="center"/>
    </xf>
    <xf numFmtId="4" fontId="2" fillId="3" borderId="0" xfId="0" applyNumberFormat="1" applyFont="1" applyFill="1" applyAlignment="1">
      <alignment horizontal="center"/>
    </xf>
    <xf numFmtId="4" fontId="2" fillId="4" borderId="1" xfId="0" applyNumberFormat="1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3" borderId="1" xfId="0" applyNumberFormat="1" applyFont="1" applyFill="1" applyBorder="1"/>
    <xf numFmtId="4" fontId="2" fillId="3" borderId="1" xfId="0" applyNumberFormat="1" applyFont="1" applyFill="1" applyBorder="1"/>
    <xf numFmtId="0" fontId="4" fillId="3" borderId="1" xfId="0" applyFont="1" applyFill="1" applyBorder="1" applyAlignment="1">
      <alignment horizontal="right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right"/>
    </xf>
    <xf numFmtId="3" fontId="2" fillId="0" borderId="1" xfId="0" applyNumberFormat="1" applyFont="1" applyBorder="1"/>
    <xf numFmtId="0" fontId="5" fillId="0" borderId="1" xfId="0" applyFont="1" applyBorder="1"/>
    <xf numFmtId="0" fontId="2" fillId="2" borderId="1" xfId="0" applyFont="1" applyFill="1" applyBorder="1"/>
    <xf numFmtId="2" fontId="2" fillId="2" borderId="1" xfId="0" applyNumberFormat="1" applyFont="1" applyFill="1" applyBorder="1"/>
    <xf numFmtId="0" fontId="2" fillId="2" borderId="1" xfId="0" applyNumberFormat="1" applyFont="1" applyFill="1" applyBorder="1"/>
    <xf numFmtId="4" fontId="2" fillId="2" borderId="1" xfId="0" applyNumberFormat="1" applyFont="1" applyFill="1" applyBorder="1"/>
    <xf numFmtId="3" fontId="2" fillId="4" borderId="1" xfId="0" applyNumberFormat="1" applyFont="1" applyFill="1" applyBorder="1"/>
    <xf numFmtId="0" fontId="4" fillId="0" borderId="1" xfId="0" applyFont="1" applyBorder="1" applyAlignment="1">
      <alignment horizontal="center" wrapText="1"/>
    </xf>
    <xf numFmtId="0" fontId="5" fillId="0" borderId="0" xfId="0" applyFont="1"/>
    <xf numFmtId="0" fontId="5" fillId="0" borderId="1" xfId="0" applyFont="1" applyBorder="1" applyAlignment="1">
      <alignment horizontal="left"/>
    </xf>
    <xf numFmtId="164" fontId="2" fillId="0" borderId="2" xfId="0" applyNumberFormat="1" applyFont="1" applyBorder="1" applyAlignment="1">
      <alignment horizontal="center"/>
    </xf>
    <xf numFmtId="4" fontId="5" fillId="0" borderId="1" xfId="0" applyNumberFormat="1" applyFont="1" applyBorder="1"/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2" fillId="0" borderId="0" xfId="0" applyNumberFormat="1" applyFont="1" applyBorder="1"/>
    <xf numFmtId="4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2" fillId="3" borderId="0" xfId="0" applyFont="1" applyFill="1" applyBorder="1" applyAlignment="1">
      <alignment wrapText="1"/>
    </xf>
    <xf numFmtId="0" fontId="0" fillId="3" borderId="0" xfId="0" applyFill="1" applyBorder="1" applyAlignment="1">
      <alignment wrapText="1"/>
    </xf>
    <xf numFmtId="0" fontId="2" fillId="0" borderId="0" xfId="0" applyFont="1" applyBorder="1" applyAlignment="1">
      <alignment horizontal="center"/>
    </xf>
    <xf numFmtId="4" fontId="2" fillId="0" borderId="0" xfId="0" applyNumberFormat="1" applyFont="1" applyBorder="1" applyAlignment="1">
      <alignment horizontal="center"/>
    </xf>
    <xf numFmtId="4" fontId="8" fillId="0" borderId="0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"/>
  <sheetViews>
    <sheetView tabSelected="1" view="pageBreakPreview" zoomScale="82" zoomScaleSheetLayoutView="82" workbookViewId="0">
      <selection activeCell="B6" sqref="B6:E6"/>
    </sheetView>
  </sheetViews>
  <sheetFormatPr defaultColWidth="8.69921875" defaultRowHeight="18.75" x14ac:dyDescent="0.3"/>
  <cols>
    <col min="1" max="1" width="6.69921875" style="1" customWidth="1"/>
    <col min="2" max="2" width="32.8984375" style="1" customWidth="1"/>
    <col min="3" max="3" width="15.69921875" style="1" customWidth="1"/>
    <col min="4" max="4" width="17.296875" style="1" customWidth="1"/>
    <col min="5" max="5" width="23.09765625" style="1" customWidth="1"/>
    <col min="6" max="6" width="5.296875" style="1" customWidth="1"/>
    <col min="7" max="7" width="10.69921875" style="1" hidden="1" customWidth="1"/>
    <col min="8" max="8" width="6.5" style="1" hidden="1" customWidth="1"/>
    <col min="9" max="9" width="11.5" style="1" hidden="1" customWidth="1"/>
    <col min="10" max="10" width="8" style="1" hidden="1" customWidth="1"/>
    <col min="11" max="11" width="12.5" style="1" hidden="1" customWidth="1"/>
    <col min="12" max="12" width="6.8984375" style="1" hidden="1" customWidth="1"/>
    <col min="13" max="13" width="9.09765625" style="1" bestFit="1" customWidth="1"/>
    <col min="14" max="16384" width="8.69921875" style="1"/>
  </cols>
  <sheetData>
    <row r="1" spans="1:12" ht="81.75" customHeight="1" x14ac:dyDescent="0.3">
      <c r="A1" s="62" t="s">
        <v>19</v>
      </c>
      <c r="B1" s="62"/>
      <c r="C1" s="62"/>
      <c r="D1" s="62"/>
      <c r="E1" s="62"/>
    </row>
    <row r="2" spans="1:12" ht="44.25" customHeight="1" x14ac:dyDescent="0.3">
      <c r="A2" s="63" t="s">
        <v>12</v>
      </c>
      <c r="B2" s="63"/>
      <c r="C2" s="63"/>
      <c r="D2" s="63"/>
      <c r="E2" s="63"/>
      <c r="F2" s="15"/>
      <c r="H2" s="51" t="s">
        <v>17</v>
      </c>
    </row>
    <row r="3" spans="1:12" ht="32.25" x14ac:dyDescent="0.3">
      <c r="A3" s="19" t="s">
        <v>13</v>
      </c>
      <c r="B3" s="20">
        <v>813242</v>
      </c>
      <c r="C3" s="21">
        <f>SUM(C4:C5)</f>
        <v>19971315</v>
      </c>
      <c r="D3" s="22" t="s">
        <v>14</v>
      </c>
      <c r="E3" s="11"/>
      <c r="F3" s="28"/>
      <c r="J3" s="50" t="s">
        <v>18</v>
      </c>
    </row>
    <row r="4" spans="1:12" x14ac:dyDescent="0.3">
      <c r="A4" s="23"/>
      <c r="B4" s="24">
        <v>2240</v>
      </c>
      <c r="C4" s="29">
        <f>E19+E25+E31+E13+E37+E43+E49+E55+E63+E69+E79</f>
        <v>13630</v>
      </c>
      <c r="D4" s="25"/>
      <c r="E4" s="12"/>
      <c r="F4" s="30"/>
      <c r="I4" s="52">
        <v>2240</v>
      </c>
      <c r="J4" s="53">
        <v>0.108</v>
      </c>
      <c r="K4" s="54">
        <f>K13+K19+K25+K31+K37+K43</f>
        <v>10800</v>
      </c>
    </row>
    <row r="5" spans="1:12" x14ac:dyDescent="0.3">
      <c r="A5" s="23"/>
      <c r="B5" s="24">
        <v>2730</v>
      </c>
      <c r="C5" s="29">
        <f>E8+E20+E26+E32+E14+E38+E44+E50+E56+E57+E58+E64++E70+E75+E80</f>
        <v>19957685</v>
      </c>
      <c r="D5" s="25"/>
      <c r="E5" s="12"/>
      <c r="F5" s="31"/>
      <c r="I5" s="52">
        <v>2730</v>
      </c>
      <c r="K5" s="54">
        <f>K8+K14+K20+K26+K32+K38+K44+K51</f>
        <v>9723000</v>
      </c>
    </row>
    <row r="6" spans="1:12" ht="54.75" customHeight="1" x14ac:dyDescent="0.3">
      <c r="A6" s="55" t="s">
        <v>2</v>
      </c>
      <c r="B6" s="64" t="s">
        <v>20</v>
      </c>
      <c r="C6" s="65"/>
      <c r="D6" s="65"/>
      <c r="E6" s="65"/>
      <c r="F6" s="31"/>
    </row>
    <row r="7" spans="1:12" ht="37.5" x14ac:dyDescent="0.3">
      <c r="A7" s="2" t="s">
        <v>0</v>
      </c>
      <c r="B7" s="9" t="s">
        <v>3</v>
      </c>
      <c r="C7" s="10" t="s">
        <v>4</v>
      </c>
      <c r="D7" s="9" t="s">
        <v>5</v>
      </c>
      <c r="E7" s="10" t="s">
        <v>6</v>
      </c>
      <c r="F7" s="32"/>
    </row>
    <row r="8" spans="1:12" x14ac:dyDescent="0.3">
      <c r="A8" s="3">
        <v>2730</v>
      </c>
      <c r="B8" s="6">
        <v>2</v>
      </c>
      <c r="C8" s="17">
        <v>1000</v>
      </c>
      <c r="D8" s="43">
        <v>4</v>
      </c>
      <c r="E8" s="17">
        <f>B8*C8*D8</f>
        <v>8000</v>
      </c>
      <c r="F8" s="31"/>
      <c r="H8" s="6">
        <v>2</v>
      </c>
      <c r="I8" s="17">
        <v>1000</v>
      </c>
      <c r="J8" s="43">
        <v>4</v>
      </c>
      <c r="K8" s="17">
        <f>H8*I8*J8</f>
        <v>8000</v>
      </c>
    </row>
    <row r="9" spans="1:12" x14ac:dyDescent="0.3">
      <c r="A9" s="4" t="s">
        <v>1</v>
      </c>
      <c r="B9" s="6">
        <f>SUM(B8)</f>
        <v>2</v>
      </c>
      <c r="C9" s="17">
        <f>SUM(C8)</f>
        <v>1000</v>
      </c>
      <c r="D9" s="43">
        <f>SUM(D8)</f>
        <v>4</v>
      </c>
      <c r="E9" s="17">
        <f>SUM(E8)</f>
        <v>8000</v>
      </c>
      <c r="F9" s="28"/>
      <c r="H9" s="6">
        <f>SUM(H8)</f>
        <v>2</v>
      </c>
      <c r="I9" s="17">
        <f>SUM(I8)</f>
        <v>1000</v>
      </c>
      <c r="J9" s="43">
        <f>SUM(J8)</f>
        <v>4</v>
      </c>
      <c r="K9" s="17">
        <f>SUM(K8)</f>
        <v>8000</v>
      </c>
    </row>
    <row r="10" spans="1:12" ht="15.75" customHeight="1" x14ac:dyDescent="0.3">
      <c r="A10" s="5"/>
      <c r="B10" s="8"/>
      <c r="C10" s="14"/>
      <c r="D10" s="14"/>
      <c r="E10" s="14"/>
      <c r="F10" s="28"/>
    </row>
    <row r="11" spans="1:12" ht="52.5" customHeight="1" x14ac:dyDescent="0.3">
      <c r="A11" s="56" t="s">
        <v>7</v>
      </c>
      <c r="B11" s="64" t="s">
        <v>21</v>
      </c>
      <c r="C11" s="65"/>
      <c r="D11" s="65"/>
      <c r="E11" s="65"/>
      <c r="F11" s="27"/>
    </row>
    <row r="12" spans="1:12" ht="37.5" x14ac:dyDescent="0.3">
      <c r="A12" s="2" t="s">
        <v>0</v>
      </c>
      <c r="B12" s="9" t="s">
        <v>3</v>
      </c>
      <c r="C12" s="10" t="s">
        <v>4</v>
      </c>
      <c r="D12" s="9" t="s">
        <v>5</v>
      </c>
      <c r="E12" s="10" t="s">
        <v>6</v>
      </c>
      <c r="F12" s="27"/>
    </row>
    <row r="13" spans="1:12" x14ac:dyDescent="0.3">
      <c r="A13" s="3">
        <v>2240</v>
      </c>
      <c r="B13" s="6"/>
      <c r="C13" s="7"/>
      <c r="D13" s="6"/>
      <c r="E13" s="17">
        <v>1000</v>
      </c>
      <c r="F13" s="26"/>
      <c r="H13" s="6">
        <v>30</v>
      </c>
      <c r="I13" s="6">
        <v>33.24</v>
      </c>
      <c r="J13" s="6"/>
      <c r="K13" s="17">
        <v>1000</v>
      </c>
      <c r="L13" s="1">
        <f>H13*I13</f>
        <v>997.2</v>
      </c>
    </row>
    <row r="14" spans="1:12" x14ac:dyDescent="0.3">
      <c r="A14" s="3">
        <v>2730</v>
      </c>
      <c r="B14" s="6">
        <v>270</v>
      </c>
      <c r="C14" s="17">
        <v>1000</v>
      </c>
      <c r="D14" s="6">
        <v>1</v>
      </c>
      <c r="E14" s="17">
        <f>B14*C14*D14</f>
        <v>270000</v>
      </c>
      <c r="F14" s="27"/>
      <c r="H14" s="6">
        <v>270</v>
      </c>
      <c r="I14" s="17">
        <v>1000</v>
      </c>
      <c r="J14" s="6">
        <v>1</v>
      </c>
      <c r="K14" s="17">
        <f>H14*I14</f>
        <v>270000</v>
      </c>
    </row>
    <row r="15" spans="1:12" x14ac:dyDescent="0.3">
      <c r="A15" s="4" t="s">
        <v>1</v>
      </c>
      <c r="B15" s="6">
        <f>SUM(B13:B14)</f>
        <v>270</v>
      </c>
      <c r="C15" s="17">
        <f>SUM(C13:C14)</f>
        <v>1000</v>
      </c>
      <c r="D15" s="6">
        <f>SUM(D13:D14)</f>
        <v>1</v>
      </c>
      <c r="E15" s="17">
        <f>SUM(E13:E14)</f>
        <v>271000</v>
      </c>
      <c r="F15" s="27"/>
      <c r="H15" s="44">
        <v>270</v>
      </c>
      <c r="I15" s="17">
        <v>1000</v>
      </c>
      <c r="J15" s="6"/>
      <c r="K15" s="17">
        <f>K13+K14</f>
        <v>271000</v>
      </c>
    </row>
    <row r="16" spans="1:12" ht="15.75" customHeight="1" x14ac:dyDescent="0.3">
      <c r="A16" s="5"/>
      <c r="B16" s="8"/>
      <c r="C16" s="14"/>
      <c r="D16" s="14"/>
      <c r="E16" s="14"/>
      <c r="F16" s="28"/>
    </row>
    <row r="17" spans="1:12" ht="72.75" customHeight="1" x14ac:dyDescent="0.3">
      <c r="A17" s="57" t="s">
        <v>8</v>
      </c>
      <c r="B17" s="66" t="s">
        <v>22</v>
      </c>
      <c r="C17" s="67"/>
      <c r="D17" s="67"/>
      <c r="E17" s="67"/>
      <c r="F17" s="28"/>
    </row>
    <row r="18" spans="1:12" ht="37.5" x14ac:dyDescent="0.3">
      <c r="A18" s="40" t="s">
        <v>0</v>
      </c>
      <c r="B18" s="35" t="s">
        <v>3</v>
      </c>
      <c r="C18" s="36" t="s">
        <v>4</v>
      </c>
      <c r="D18" s="35" t="s">
        <v>5</v>
      </c>
      <c r="E18" s="36" t="s">
        <v>6</v>
      </c>
      <c r="F18" s="28"/>
    </row>
    <row r="19" spans="1:12" x14ac:dyDescent="0.3">
      <c r="A19" s="41">
        <v>2240</v>
      </c>
      <c r="B19" s="37"/>
      <c r="C19" s="16"/>
      <c r="D19" s="37"/>
      <c r="E19" s="16">
        <v>8650</v>
      </c>
      <c r="F19" s="33"/>
      <c r="H19" s="45">
        <v>260</v>
      </c>
      <c r="I19" s="46">
        <v>33.24</v>
      </c>
      <c r="J19" s="45"/>
      <c r="K19" s="46">
        <v>8650</v>
      </c>
      <c r="L19" s="1">
        <f>H19*I19</f>
        <v>8642.4</v>
      </c>
    </row>
    <row r="20" spans="1:12" x14ac:dyDescent="0.3">
      <c r="A20" s="41">
        <v>2730</v>
      </c>
      <c r="B20" s="38">
        <v>2400</v>
      </c>
      <c r="C20" s="39">
        <v>1000</v>
      </c>
      <c r="D20" s="38">
        <v>1</v>
      </c>
      <c r="E20" s="39">
        <f>B20*C20*D20</f>
        <v>2400000</v>
      </c>
      <c r="F20" s="28"/>
      <c r="H20" s="47">
        <v>2400</v>
      </c>
      <c r="I20" s="48">
        <v>1000</v>
      </c>
      <c r="J20" s="47">
        <v>1</v>
      </c>
      <c r="K20" s="48">
        <f>H20*I20*J20</f>
        <v>2400000</v>
      </c>
    </row>
    <row r="21" spans="1:12" x14ac:dyDescent="0.3">
      <c r="A21" s="42" t="s">
        <v>1</v>
      </c>
      <c r="B21" s="38">
        <f>SUM(B19:B20)</f>
        <v>2400</v>
      </c>
      <c r="C21" s="39">
        <f>SUM(C19:C20)</f>
        <v>1000</v>
      </c>
      <c r="D21" s="38">
        <f>SUM(D19:D20)</f>
        <v>1</v>
      </c>
      <c r="E21" s="17">
        <f>SUM(E19:E20)</f>
        <v>2408650</v>
      </c>
      <c r="F21" s="28"/>
      <c r="H21" s="47">
        <f>H20</f>
        <v>2400</v>
      </c>
      <c r="I21" s="48">
        <f>I20</f>
        <v>1000</v>
      </c>
      <c r="J21" s="47">
        <f>SUM(J19:J20)</f>
        <v>1</v>
      </c>
      <c r="K21" s="48">
        <f>SUM(K19:K20)</f>
        <v>2408650</v>
      </c>
    </row>
    <row r="22" spans="1:12" ht="15.75" customHeight="1" x14ac:dyDescent="0.3">
      <c r="A22" s="5"/>
      <c r="B22" s="8"/>
      <c r="C22" s="14"/>
      <c r="D22" s="14"/>
      <c r="E22" s="14"/>
      <c r="F22" s="28"/>
    </row>
    <row r="23" spans="1:12" s="8" customFormat="1" ht="71.25" customHeight="1" x14ac:dyDescent="0.3">
      <c r="A23" s="56" t="s">
        <v>9</v>
      </c>
      <c r="B23" s="64" t="s">
        <v>23</v>
      </c>
      <c r="C23" s="65"/>
      <c r="D23" s="65"/>
      <c r="E23" s="65"/>
      <c r="F23" s="27"/>
    </row>
    <row r="24" spans="1:12" s="8" customFormat="1" ht="37.5" x14ac:dyDescent="0.3">
      <c r="A24" s="2" t="s">
        <v>0</v>
      </c>
      <c r="B24" s="9" t="s">
        <v>3</v>
      </c>
      <c r="C24" s="10" t="s">
        <v>4</v>
      </c>
      <c r="D24" s="9" t="s">
        <v>5</v>
      </c>
      <c r="E24" s="10" t="s">
        <v>6</v>
      </c>
      <c r="F24" s="27"/>
    </row>
    <row r="25" spans="1:12" s="8" customFormat="1" x14ac:dyDescent="0.3">
      <c r="A25" s="3">
        <v>2240</v>
      </c>
      <c r="B25" s="17"/>
      <c r="C25" s="17"/>
      <c r="D25" s="17"/>
      <c r="E25" s="17">
        <v>170</v>
      </c>
      <c r="F25" s="26"/>
      <c r="H25" s="43">
        <v>5</v>
      </c>
      <c r="I25" s="17">
        <v>33.24</v>
      </c>
      <c r="J25" s="17"/>
      <c r="K25" s="17">
        <v>170</v>
      </c>
      <c r="L25" s="8">
        <f>H25*I25</f>
        <v>166.20000000000002</v>
      </c>
    </row>
    <row r="26" spans="1:12" s="8" customFormat="1" x14ac:dyDescent="0.3">
      <c r="A26" s="3">
        <v>2730</v>
      </c>
      <c r="B26" s="18">
        <v>240</v>
      </c>
      <c r="C26" s="17">
        <v>1000</v>
      </c>
      <c r="D26" s="18">
        <v>1</v>
      </c>
      <c r="E26" s="17">
        <f>B26*C26*D26</f>
        <v>240000</v>
      </c>
      <c r="F26" s="27"/>
      <c r="H26" s="18">
        <v>240</v>
      </c>
      <c r="I26" s="17">
        <v>1000</v>
      </c>
      <c r="J26" s="18">
        <v>1</v>
      </c>
      <c r="K26" s="17">
        <f>H26*I26*J26</f>
        <v>240000</v>
      </c>
    </row>
    <row r="27" spans="1:12" s="8" customFormat="1" x14ac:dyDescent="0.3">
      <c r="A27" s="4" t="s">
        <v>1</v>
      </c>
      <c r="B27" s="18">
        <f>SUM(B25:B26)</f>
        <v>240</v>
      </c>
      <c r="C27" s="17">
        <f>SUM(C25:C26)</f>
        <v>1000</v>
      </c>
      <c r="D27" s="18">
        <f>SUM(D25:D26)</f>
        <v>1</v>
      </c>
      <c r="E27" s="17">
        <f>SUM(E25:E26)</f>
        <v>240170</v>
      </c>
      <c r="F27" s="27"/>
      <c r="H27" s="18">
        <f>H26</f>
        <v>240</v>
      </c>
      <c r="I27" s="17">
        <f>I26</f>
        <v>1000</v>
      </c>
      <c r="J27" s="18">
        <f>SUM(J25:J26)</f>
        <v>1</v>
      </c>
      <c r="K27" s="17">
        <f>SUM(K25:K26)</f>
        <v>240170</v>
      </c>
    </row>
    <row r="28" spans="1:12" ht="15.75" customHeight="1" x14ac:dyDescent="0.3">
      <c r="A28" s="5"/>
      <c r="B28" s="8"/>
      <c r="C28" s="14"/>
      <c r="D28" s="14"/>
      <c r="E28" s="14"/>
      <c r="F28" s="28"/>
    </row>
    <row r="29" spans="1:12" s="8" customFormat="1" ht="57" customHeight="1" x14ac:dyDescent="0.3">
      <c r="A29" s="56" t="s">
        <v>10</v>
      </c>
      <c r="B29" s="64" t="s">
        <v>24</v>
      </c>
      <c r="C29" s="65"/>
      <c r="D29" s="65"/>
      <c r="E29" s="65"/>
      <c r="F29" s="27"/>
    </row>
    <row r="30" spans="1:12" s="8" customFormat="1" ht="37.5" x14ac:dyDescent="0.3">
      <c r="A30" s="2" t="s">
        <v>0</v>
      </c>
      <c r="B30" s="9" t="s">
        <v>3</v>
      </c>
      <c r="C30" s="10" t="s">
        <v>4</v>
      </c>
      <c r="D30" s="9" t="s">
        <v>5</v>
      </c>
      <c r="E30" s="10" t="s">
        <v>6</v>
      </c>
      <c r="F30" s="27"/>
    </row>
    <row r="31" spans="1:12" s="8" customFormat="1" x14ac:dyDescent="0.3">
      <c r="A31" s="3">
        <v>2240</v>
      </c>
      <c r="B31" s="6"/>
      <c r="C31" s="17"/>
      <c r="D31" s="17"/>
      <c r="E31" s="17">
        <v>170</v>
      </c>
      <c r="F31" s="26"/>
      <c r="H31" s="6">
        <v>5</v>
      </c>
      <c r="I31" s="17">
        <v>33.24</v>
      </c>
      <c r="J31" s="17"/>
      <c r="K31" s="17">
        <v>170</v>
      </c>
      <c r="L31" s="8">
        <f>H31*I31</f>
        <v>166.20000000000002</v>
      </c>
    </row>
    <row r="32" spans="1:12" s="8" customFormat="1" x14ac:dyDescent="0.3">
      <c r="A32" s="3">
        <v>2730</v>
      </c>
      <c r="B32" s="6">
        <v>125</v>
      </c>
      <c r="C32" s="17">
        <v>1000</v>
      </c>
      <c r="D32" s="18">
        <v>1</v>
      </c>
      <c r="E32" s="17">
        <f>B32*C32*D32</f>
        <v>125000</v>
      </c>
      <c r="F32" s="27"/>
      <c r="H32" s="6">
        <v>125</v>
      </c>
      <c r="I32" s="17">
        <v>1000</v>
      </c>
      <c r="J32" s="18">
        <v>1</v>
      </c>
      <c r="K32" s="17">
        <f>H32*I32*J32</f>
        <v>125000</v>
      </c>
    </row>
    <row r="33" spans="1:12" s="8" customFormat="1" x14ac:dyDescent="0.3">
      <c r="A33" s="4" t="s">
        <v>1</v>
      </c>
      <c r="B33" s="6">
        <f>SUM(B31:B32)</f>
        <v>125</v>
      </c>
      <c r="C33" s="17">
        <f>SUM(C31:C32)</f>
        <v>1000</v>
      </c>
      <c r="D33" s="18">
        <f>SUM(D31:D32)</f>
        <v>1</v>
      </c>
      <c r="E33" s="17">
        <f>SUM(E31:E32)</f>
        <v>125170</v>
      </c>
      <c r="F33" s="27"/>
      <c r="H33" s="6">
        <f>H32</f>
        <v>125</v>
      </c>
      <c r="I33" s="17">
        <f>I32</f>
        <v>1000</v>
      </c>
      <c r="J33" s="18">
        <f>SUM(J31:J32)</f>
        <v>1</v>
      </c>
      <c r="K33" s="17">
        <f>SUM(K31:K32)</f>
        <v>125170</v>
      </c>
    </row>
    <row r="34" spans="1:12" ht="15.75" customHeight="1" x14ac:dyDescent="0.3">
      <c r="A34" s="5"/>
      <c r="B34" s="8"/>
      <c r="C34" s="14"/>
      <c r="D34" s="14"/>
      <c r="E34" s="14"/>
      <c r="F34" s="28"/>
    </row>
    <row r="35" spans="1:12" s="8" customFormat="1" ht="72.75" customHeight="1" x14ac:dyDescent="0.3">
      <c r="A35" s="57" t="s">
        <v>11</v>
      </c>
      <c r="B35" s="66" t="s">
        <v>25</v>
      </c>
      <c r="C35" s="67"/>
      <c r="D35" s="67"/>
      <c r="E35" s="67"/>
      <c r="F35" s="27"/>
    </row>
    <row r="36" spans="1:12" s="8" customFormat="1" ht="37.5" x14ac:dyDescent="0.3">
      <c r="A36" s="40" t="s">
        <v>0</v>
      </c>
      <c r="B36" s="35" t="s">
        <v>3</v>
      </c>
      <c r="C36" s="36" t="s">
        <v>4</v>
      </c>
      <c r="D36" s="35" t="s">
        <v>5</v>
      </c>
      <c r="E36" s="36" t="s">
        <v>6</v>
      </c>
      <c r="F36" s="27"/>
    </row>
    <row r="37" spans="1:12" s="8" customFormat="1" x14ac:dyDescent="0.3">
      <c r="A37" s="41">
        <v>2240</v>
      </c>
      <c r="B37" s="39"/>
      <c r="C37" s="39"/>
      <c r="D37" s="39"/>
      <c r="E37" s="39">
        <v>640</v>
      </c>
      <c r="F37" s="26"/>
      <c r="H37" s="49">
        <v>7</v>
      </c>
      <c r="I37" s="34">
        <v>88.64</v>
      </c>
      <c r="J37" s="34"/>
      <c r="K37" s="34">
        <v>640</v>
      </c>
      <c r="L37" s="8">
        <f>H37*I37</f>
        <v>620.48</v>
      </c>
    </row>
    <row r="38" spans="1:12" s="8" customFormat="1" x14ac:dyDescent="0.3">
      <c r="A38" s="3">
        <v>2730</v>
      </c>
      <c r="B38" s="18">
        <v>20</v>
      </c>
      <c r="C38" s="17">
        <v>3000</v>
      </c>
      <c r="D38" s="18">
        <v>1</v>
      </c>
      <c r="E38" s="17">
        <f>B38*C38*D38</f>
        <v>60000</v>
      </c>
      <c r="F38" s="27"/>
      <c r="H38" s="18">
        <v>20</v>
      </c>
      <c r="I38" s="17">
        <v>3000</v>
      </c>
      <c r="J38" s="18">
        <v>1</v>
      </c>
      <c r="K38" s="17">
        <f>H38*I38*J38</f>
        <v>60000</v>
      </c>
    </row>
    <row r="39" spans="1:12" s="8" customFormat="1" x14ac:dyDescent="0.3">
      <c r="A39" s="4" t="s">
        <v>1</v>
      </c>
      <c r="B39" s="18">
        <f>SUM(B37:B38)</f>
        <v>20</v>
      </c>
      <c r="C39" s="17">
        <f>SUM(C37:C38)</f>
        <v>3000</v>
      </c>
      <c r="D39" s="18">
        <f>SUM(D37:D38)</f>
        <v>1</v>
      </c>
      <c r="E39" s="17">
        <f>SUM(E37:E38)</f>
        <v>60640</v>
      </c>
      <c r="F39" s="27"/>
      <c r="H39" s="18">
        <f>H38</f>
        <v>20</v>
      </c>
      <c r="I39" s="17">
        <f>SUM(I37:I38)</f>
        <v>3088.64</v>
      </c>
      <c r="J39" s="18">
        <f>SUM(J37:J38)</f>
        <v>1</v>
      </c>
      <c r="K39" s="17">
        <f>SUM(K37:K38)</f>
        <v>60640</v>
      </c>
    </row>
    <row r="40" spans="1:12" ht="15.75" customHeight="1" x14ac:dyDescent="0.3">
      <c r="A40" s="5"/>
      <c r="B40" s="8"/>
      <c r="C40" s="14"/>
      <c r="D40" s="14"/>
      <c r="E40" s="14"/>
      <c r="F40" s="28"/>
    </row>
    <row r="41" spans="1:12" s="8" customFormat="1" ht="55.5" customHeight="1" x14ac:dyDescent="0.3">
      <c r="A41" s="56" t="s">
        <v>15</v>
      </c>
      <c r="B41" s="64" t="s">
        <v>41</v>
      </c>
      <c r="C41" s="65"/>
      <c r="D41" s="65"/>
      <c r="E41" s="65"/>
      <c r="F41" s="27"/>
    </row>
    <row r="42" spans="1:12" s="8" customFormat="1" ht="37.5" x14ac:dyDescent="0.3">
      <c r="A42" s="2" t="s">
        <v>0</v>
      </c>
      <c r="B42" s="9" t="s">
        <v>3</v>
      </c>
      <c r="C42" s="10" t="s">
        <v>4</v>
      </c>
      <c r="D42" s="9" t="s">
        <v>5</v>
      </c>
      <c r="E42" s="10" t="s">
        <v>6</v>
      </c>
      <c r="F42" s="27"/>
    </row>
    <row r="43" spans="1:12" s="8" customFormat="1" x14ac:dyDescent="0.3">
      <c r="A43" s="3">
        <v>2240</v>
      </c>
      <c r="B43" s="6"/>
      <c r="C43" s="7"/>
      <c r="D43" s="6"/>
      <c r="E43" s="16">
        <v>3000</v>
      </c>
      <c r="F43" s="26"/>
      <c r="H43" s="6">
        <v>5</v>
      </c>
      <c r="I43" s="7">
        <v>33.24</v>
      </c>
      <c r="J43" s="6"/>
      <c r="K43" s="16">
        <v>170</v>
      </c>
      <c r="L43" s="8">
        <f>H43*I43</f>
        <v>166.20000000000002</v>
      </c>
    </row>
    <row r="44" spans="1:12" s="8" customFormat="1" x14ac:dyDescent="0.3">
      <c r="A44" s="3">
        <v>2730</v>
      </c>
      <c r="B44" s="6">
        <v>494</v>
      </c>
      <c r="C44" s="17">
        <v>3000</v>
      </c>
      <c r="D44" s="6">
        <v>1</v>
      </c>
      <c r="E44" s="17">
        <f>B44*C44*D44</f>
        <v>1482000</v>
      </c>
      <c r="F44" s="27"/>
      <c r="H44" s="6">
        <v>495</v>
      </c>
      <c r="I44" s="17">
        <v>2000</v>
      </c>
      <c r="J44" s="6">
        <v>1</v>
      </c>
      <c r="K44" s="17">
        <f>H44*I44</f>
        <v>990000</v>
      </c>
    </row>
    <row r="45" spans="1:12" s="8" customFormat="1" x14ac:dyDescent="0.3">
      <c r="A45" s="4" t="s">
        <v>1</v>
      </c>
      <c r="B45" s="6">
        <f>SUM(B43:B44)</f>
        <v>494</v>
      </c>
      <c r="C45" s="17">
        <f>SUM(C43:C44)</f>
        <v>3000</v>
      </c>
      <c r="D45" s="6">
        <f>SUM(D43:D44)</f>
        <v>1</v>
      </c>
      <c r="E45" s="17">
        <f>SUM(E43:E44)</f>
        <v>1485000</v>
      </c>
      <c r="F45" s="27"/>
      <c r="H45" s="6">
        <f>H44</f>
        <v>495</v>
      </c>
      <c r="I45" s="17">
        <f>SUM(I43:I44)</f>
        <v>2033.24</v>
      </c>
      <c r="J45" s="6">
        <f>SUM(J43:J44)</f>
        <v>1</v>
      </c>
      <c r="K45" s="17">
        <f>SUM(K43:K44)</f>
        <v>990170</v>
      </c>
    </row>
    <row r="46" spans="1:12" ht="15.75" customHeight="1" x14ac:dyDescent="0.3">
      <c r="A46" s="5"/>
      <c r="B46" s="8"/>
      <c r="C46" s="14"/>
      <c r="D46" s="14"/>
      <c r="E46" s="14"/>
      <c r="F46" s="28"/>
    </row>
    <row r="47" spans="1:12" s="8" customFormat="1" ht="81" customHeight="1" x14ac:dyDescent="0.3">
      <c r="A47" s="56" t="s">
        <v>16</v>
      </c>
      <c r="B47" s="64" t="s">
        <v>26</v>
      </c>
      <c r="C47" s="65"/>
      <c r="D47" s="65"/>
      <c r="E47" s="65"/>
      <c r="F47" s="27"/>
    </row>
    <row r="48" spans="1:12" s="8" customFormat="1" ht="37.5" x14ac:dyDescent="0.3">
      <c r="A48" s="2" t="s">
        <v>0</v>
      </c>
      <c r="B48" s="9" t="s">
        <v>3</v>
      </c>
      <c r="C48" s="10" t="s">
        <v>4</v>
      </c>
      <c r="D48" s="9" t="s">
        <v>5</v>
      </c>
      <c r="E48" s="10" t="s">
        <v>6</v>
      </c>
      <c r="F48" s="27"/>
    </row>
    <row r="49" spans="1:17" s="8" customFormat="1" x14ac:dyDescent="0.3">
      <c r="A49" s="3">
        <v>2240</v>
      </c>
      <c r="B49" s="6"/>
      <c r="C49" s="7"/>
      <c r="D49" s="6"/>
      <c r="E49" s="16">
        <v>0</v>
      </c>
      <c r="F49" s="27"/>
      <c r="H49" s="6"/>
      <c r="I49" s="7"/>
      <c r="J49" s="6"/>
      <c r="K49" s="16"/>
    </row>
    <row r="50" spans="1:17" s="8" customFormat="1" x14ac:dyDescent="0.3">
      <c r="A50" s="3">
        <v>2730</v>
      </c>
      <c r="B50" s="6">
        <v>613</v>
      </c>
      <c r="C50" s="17">
        <v>10000</v>
      </c>
      <c r="D50" s="6">
        <v>1</v>
      </c>
      <c r="E50" s="17">
        <f>B50*C50*D50</f>
        <v>6130000</v>
      </c>
      <c r="F50" s="27"/>
      <c r="H50" s="6">
        <v>563</v>
      </c>
      <c r="I50" s="17">
        <v>10000</v>
      </c>
      <c r="J50" s="6">
        <v>1</v>
      </c>
      <c r="K50" s="17">
        <f>H50*I50*J50</f>
        <v>5630000</v>
      </c>
    </row>
    <row r="51" spans="1:17" s="8" customFormat="1" x14ac:dyDescent="0.3">
      <c r="A51" s="4" t="s">
        <v>1</v>
      </c>
      <c r="B51" s="6">
        <f>SUM(B50:B50)</f>
        <v>613</v>
      </c>
      <c r="C51" s="17"/>
      <c r="D51" s="6"/>
      <c r="E51" s="17">
        <f>SUM(E50:E50)</f>
        <v>6130000</v>
      </c>
      <c r="F51" s="27"/>
      <c r="H51" s="6">
        <f>SUM(H50:H50)</f>
        <v>563</v>
      </c>
      <c r="I51" s="17"/>
      <c r="J51" s="6"/>
      <c r="K51" s="17">
        <f>SUM(K50:K50)</f>
        <v>5630000</v>
      </c>
    </row>
    <row r="52" spans="1:17" ht="15.75" customHeight="1" x14ac:dyDescent="0.3">
      <c r="A52" s="5"/>
      <c r="B52" s="8"/>
      <c r="C52" s="14"/>
      <c r="D52" s="14"/>
      <c r="E52" s="14"/>
      <c r="F52" s="28"/>
    </row>
    <row r="53" spans="1:17" s="8" customFormat="1" ht="39" customHeight="1" x14ac:dyDescent="0.3">
      <c r="A53" s="56" t="s">
        <v>35</v>
      </c>
      <c r="B53" s="64" t="s">
        <v>36</v>
      </c>
      <c r="C53" s="65"/>
      <c r="D53" s="65"/>
      <c r="E53" s="65"/>
      <c r="F53" s="27"/>
    </row>
    <row r="54" spans="1:17" s="8" customFormat="1" ht="37.5" x14ac:dyDescent="0.3">
      <c r="A54" s="2" t="s">
        <v>0</v>
      </c>
      <c r="B54" s="9" t="s">
        <v>3</v>
      </c>
      <c r="C54" s="10" t="s">
        <v>4</v>
      </c>
      <c r="D54" s="9" t="s">
        <v>5</v>
      </c>
      <c r="E54" s="10" t="s">
        <v>6</v>
      </c>
      <c r="F54" s="27"/>
    </row>
    <row r="55" spans="1:17" s="8" customFormat="1" x14ac:dyDescent="0.3">
      <c r="A55" s="3">
        <v>2240</v>
      </c>
      <c r="B55" s="6"/>
      <c r="C55" s="7"/>
      <c r="D55" s="6"/>
      <c r="E55" s="17">
        <v>0</v>
      </c>
      <c r="F55" s="27"/>
      <c r="H55" s="6"/>
      <c r="I55" s="6"/>
      <c r="J55" s="6"/>
      <c r="K55" s="6"/>
    </row>
    <row r="56" spans="1:17" s="8" customFormat="1" x14ac:dyDescent="0.3">
      <c r="A56" s="3">
        <v>2730</v>
      </c>
      <c r="B56" s="6">
        <v>4</v>
      </c>
      <c r="C56" s="17">
        <v>12830</v>
      </c>
      <c r="D56" s="6">
        <v>1</v>
      </c>
      <c r="E56" s="17">
        <f>B56*C56+705</f>
        <v>52025</v>
      </c>
      <c r="F56" s="27"/>
      <c r="G56" s="8" t="s">
        <v>37</v>
      </c>
      <c r="H56" s="6">
        <v>6</v>
      </c>
      <c r="I56" s="17">
        <v>11580</v>
      </c>
      <c r="J56" s="17">
        <v>1</v>
      </c>
      <c r="K56" s="17">
        <f>H56*I56</f>
        <v>69480</v>
      </c>
      <c r="L56" s="14">
        <f>K56*10.8%+K56</f>
        <v>76983.839999999997</v>
      </c>
      <c r="M56" s="14"/>
    </row>
    <row r="57" spans="1:17" s="8" customFormat="1" x14ac:dyDescent="0.3">
      <c r="A57" s="3">
        <v>2730</v>
      </c>
      <c r="B57" s="6">
        <v>4</v>
      </c>
      <c r="C57" s="17">
        <v>10690</v>
      </c>
      <c r="D57" s="6">
        <v>1</v>
      </c>
      <c r="E57" s="17">
        <f t="shared" ref="E57:E58" si="0">B57*C57</f>
        <v>42760</v>
      </c>
      <c r="F57" s="27"/>
      <c r="G57" s="8" t="s">
        <v>38</v>
      </c>
      <c r="H57" s="6">
        <v>7</v>
      </c>
      <c r="I57" s="17">
        <v>9650</v>
      </c>
      <c r="J57" s="17">
        <v>1</v>
      </c>
      <c r="K57" s="17">
        <f t="shared" ref="K57:K58" si="1">H57*I57</f>
        <v>67550</v>
      </c>
      <c r="L57" s="14">
        <f t="shared" ref="L57" si="2">K57*10.8%+K57</f>
        <v>74845.399999999994</v>
      </c>
      <c r="M57" s="14"/>
    </row>
    <row r="58" spans="1:17" s="8" customFormat="1" x14ac:dyDescent="0.3">
      <c r="A58" s="3">
        <v>2730</v>
      </c>
      <c r="B58" s="6">
        <v>10</v>
      </c>
      <c r="C58" s="17">
        <v>10690</v>
      </c>
      <c r="D58" s="6">
        <v>1</v>
      </c>
      <c r="E58" s="17">
        <f t="shared" si="0"/>
        <v>106900</v>
      </c>
      <c r="F58" s="27"/>
      <c r="G58" s="8" t="s">
        <v>39</v>
      </c>
      <c r="H58" s="6">
        <v>15</v>
      </c>
      <c r="I58" s="17">
        <v>9650</v>
      </c>
      <c r="J58" s="17">
        <v>1</v>
      </c>
      <c r="K58" s="17">
        <f t="shared" si="1"/>
        <v>144750</v>
      </c>
      <c r="L58" s="14">
        <f>K58*10.8%+K58-52.24</f>
        <v>160330.76</v>
      </c>
      <c r="M58" s="14"/>
    </row>
    <row r="59" spans="1:17" s="8" customFormat="1" x14ac:dyDescent="0.3">
      <c r="A59" s="4" t="s">
        <v>1</v>
      </c>
      <c r="B59" s="58">
        <f>SUM(B58:B58)</f>
        <v>10</v>
      </c>
      <c r="C59" s="71">
        <f t="shared" ref="C59" si="3">SUM(C58:C58)</f>
        <v>10690</v>
      </c>
      <c r="D59" s="72">
        <f t="shared" ref="D59" si="4">SUM(D58:D58)</f>
        <v>1</v>
      </c>
      <c r="E59" s="17">
        <f>SUM(E55:E58)</f>
        <v>201685</v>
      </c>
      <c r="F59" s="27"/>
      <c r="H59" s="6"/>
      <c r="I59" s="17"/>
      <c r="J59" s="17"/>
      <c r="K59" s="17">
        <f>SUM(K56:K58)</f>
        <v>281780</v>
      </c>
      <c r="L59" s="14">
        <f>SUM(L56:L58)</f>
        <v>312160</v>
      </c>
      <c r="M59" s="14"/>
      <c r="O59" s="59"/>
      <c r="Q59" s="59"/>
    </row>
    <row r="60" spans="1:17" ht="15.75" customHeight="1" x14ac:dyDescent="0.3">
      <c r="A60" s="5"/>
      <c r="B60" s="8"/>
      <c r="C60" s="14"/>
      <c r="D60" s="14"/>
      <c r="E60" s="14"/>
      <c r="F60" s="28"/>
    </row>
    <row r="61" spans="1:17" s="8" customFormat="1" ht="153" customHeight="1" x14ac:dyDescent="0.3">
      <c r="A61" s="56" t="s">
        <v>40</v>
      </c>
      <c r="B61" s="64" t="s">
        <v>42</v>
      </c>
      <c r="C61" s="65"/>
      <c r="D61" s="65"/>
      <c r="E61" s="65"/>
      <c r="F61" s="27"/>
      <c r="I61" s="14"/>
      <c r="J61" s="14"/>
      <c r="K61" s="14"/>
      <c r="L61" s="14"/>
      <c r="M61" s="14"/>
      <c r="O61" s="59"/>
      <c r="Q61" s="59"/>
    </row>
    <row r="62" spans="1:17" s="8" customFormat="1" ht="37.5" x14ac:dyDescent="0.3">
      <c r="A62" s="2" t="s">
        <v>0</v>
      </c>
      <c r="B62" s="9" t="s">
        <v>3</v>
      </c>
      <c r="C62" s="10" t="s">
        <v>4</v>
      </c>
      <c r="D62" s="9" t="s">
        <v>5</v>
      </c>
      <c r="E62" s="10" t="s">
        <v>6</v>
      </c>
      <c r="F62" s="27"/>
    </row>
    <row r="63" spans="1:17" s="8" customFormat="1" x14ac:dyDescent="0.3">
      <c r="A63" s="2">
        <v>2240</v>
      </c>
      <c r="B63" s="58"/>
      <c r="C63" s="71"/>
      <c r="D63" s="72"/>
      <c r="E63" s="71">
        <v>0</v>
      </c>
      <c r="F63" s="27"/>
      <c r="H63" s="58"/>
      <c r="I63" s="60"/>
      <c r="J63" s="58"/>
      <c r="K63" s="60">
        <v>0</v>
      </c>
      <c r="L63" s="14"/>
      <c r="M63" s="14"/>
      <c r="O63" s="59"/>
      <c r="Q63" s="59"/>
    </row>
    <row r="64" spans="1:17" s="8" customFormat="1" x14ac:dyDescent="0.3">
      <c r="A64" s="2">
        <v>2730</v>
      </c>
      <c r="B64" s="58">
        <v>77</v>
      </c>
      <c r="C64" s="71">
        <v>3000</v>
      </c>
      <c r="D64" s="73">
        <v>1</v>
      </c>
      <c r="E64" s="71">
        <f>B64*C64</f>
        <v>231000</v>
      </c>
      <c r="F64" s="27"/>
      <c r="H64" s="58">
        <v>20</v>
      </c>
      <c r="I64" s="60">
        <v>14000</v>
      </c>
      <c r="J64" s="61">
        <v>1</v>
      </c>
      <c r="K64" s="60">
        <f>H64*I64</f>
        <v>280000</v>
      </c>
      <c r="L64" s="14"/>
      <c r="M64" s="14"/>
      <c r="O64" s="59"/>
      <c r="Q64" s="59"/>
    </row>
    <row r="65" spans="1:17" s="8" customFormat="1" x14ac:dyDescent="0.3">
      <c r="A65" s="4" t="s">
        <v>1</v>
      </c>
      <c r="B65" s="58">
        <f>SUM(B64:B64)</f>
        <v>77</v>
      </c>
      <c r="C65" s="71">
        <f t="shared" ref="C65:D65" si="5">SUM(C64:C64)</f>
        <v>3000</v>
      </c>
      <c r="D65" s="72">
        <f t="shared" si="5"/>
        <v>1</v>
      </c>
      <c r="E65" s="17">
        <f>SUM(E64:E64)</f>
        <v>231000</v>
      </c>
      <c r="F65" s="27"/>
      <c r="H65" s="58">
        <f>SUM(H64:H64)</f>
        <v>20</v>
      </c>
      <c r="I65" s="60"/>
      <c r="J65" s="58"/>
      <c r="K65" s="60">
        <f>SUM(K64:K64)</f>
        <v>280000</v>
      </c>
      <c r="L65" s="14"/>
      <c r="M65" s="14"/>
      <c r="O65" s="59"/>
      <c r="Q65" s="59"/>
    </row>
    <row r="67" spans="1:17" s="8" customFormat="1" ht="132" customHeight="1" x14ac:dyDescent="0.3">
      <c r="A67" s="56" t="s">
        <v>43</v>
      </c>
      <c r="B67" s="64" t="s">
        <v>44</v>
      </c>
      <c r="C67" s="65"/>
      <c r="D67" s="65"/>
      <c r="E67" s="65"/>
      <c r="F67" s="27"/>
      <c r="I67" s="14"/>
      <c r="J67" s="14"/>
      <c r="K67" s="14"/>
      <c r="L67" s="14"/>
      <c r="M67" s="14"/>
      <c r="O67" s="59"/>
      <c r="Q67" s="59"/>
    </row>
    <row r="68" spans="1:17" s="8" customFormat="1" ht="37.5" x14ac:dyDescent="0.3">
      <c r="A68" s="2" t="s">
        <v>0</v>
      </c>
      <c r="B68" s="9" t="s">
        <v>3</v>
      </c>
      <c r="C68" s="10" t="s">
        <v>4</v>
      </c>
      <c r="D68" s="9" t="s">
        <v>5</v>
      </c>
      <c r="E68" s="10" t="s">
        <v>6</v>
      </c>
      <c r="F68" s="27"/>
    </row>
    <row r="69" spans="1:17" s="8" customFormat="1" x14ac:dyDescent="0.3">
      <c r="A69" s="2">
        <v>2240</v>
      </c>
      <c r="B69" s="58"/>
      <c r="C69" s="71"/>
      <c r="D69" s="72"/>
      <c r="E69" s="71">
        <v>0</v>
      </c>
      <c r="F69" s="27"/>
      <c r="H69" s="58"/>
      <c r="I69" s="60"/>
      <c r="J69" s="58"/>
      <c r="K69" s="60">
        <v>0</v>
      </c>
      <c r="L69" s="14"/>
      <c r="M69" s="14"/>
      <c r="O69" s="59"/>
      <c r="Q69" s="59"/>
    </row>
    <row r="70" spans="1:17" s="8" customFormat="1" x14ac:dyDescent="0.3">
      <c r="A70" s="2">
        <v>2730</v>
      </c>
      <c r="B70" s="58">
        <v>70</v>
      </c>
      <c r="C70" s="71">
        <v>3000</v>
      </c>
      <c r="D70" s="73">
        <v>1</v>
      </c>
      <c r="E70" s="71">
        <f>B70*C70</f>
        <v>210000</v>
      </c>
      <c r="F70" s="27"/>
      <c r="H70" s="58">
        <v>20</v>
      </c>
      <c r="I70" s="60">
        <v>14000</v>
      </c>
      <c r="J70" s="61">
        <v>1</v>
      </c>
      <c r="K70" s="60">
        <f>H70*I70</f>
        <v>280000</v>
      </c>
      <c r="L70" s="14"/>
      <c r="M70" s="14"/>
      <c r="O70" s="59"/>
      <c r="Q70" s="59"/>
    </row>
    <row r="71" spans="1:17" s="8" customFormat="1" x14ac:dyDescent="0.3">
      <c r="A71" s="4" t="s">
        <v>1</v>
      </c>
      <c r="B71" s="58">
        <f>SUM(B70:B70)</f>
        <v>70</v>
      </c>
      <c r="C71" s="71">
        <f t="shared" ref="C71:D71" si="6">SUM(C70:C70)</f>
        <v>3000</v>
      </c>
      <c r="D71" s="72">
        <f t="shared" si="6"/>
        <v>1</v>
      </c>
      <c r="E71" s="17">
        <f>SUM(E70:E70)</f>
        <v>210000</v>
      </c>
      <c r="F71" s="27"/>
      <c r="H71" s="58">
        <f>SUM(H70:H70)</f>
        <v>20</v>
      </c>
      <c r="I71" s="60"/>
      <c r="J71" s="58"/>
      <c r="K71" s="60">
        <f>SUM(K70:K70)</f>
        <v>280000</v>
      </c>
      <c r="L71" s="14"/>
      <c r="M71" s="14"/>
      <c r="O71" s="59"/>
      <c r="Q71" s="59"/>
    </row>
    <row r="72" spans="1:17" s="8" customFormat="1" ht="143.25" customHeight="1" x14ac:dyDescent="0.3">
      <c r="A72" s="56" t="s">
        <v>45</v>
      </c>
      <c r="B72" s="64" t="s">
        <v>46</v>
      </c>
      <c r="C72" s="65"/>
      <c r="D72" s="65"/>
      <c r="E72" s="65"/>
      <c r="F72" s="27"/>
      <c r="I72" s="14"/>
      <c r="J72" s="14"/>
      <c r="K72" s="14"/>
      <c r="L72" s="14"/>
      <c r="M72" s="14"/>
      <c r="O72" s="59"/>
      <c r="Q72" s="59"/>
    </row>
    <row r="73" spans="1:17" s="8" customFormat="1" ht="37.5" x14ac:dyDescent="0.3">
      <c r="A73" s="2" t="s">
        <v>0</v>
      </c>
      <c r="B73" s="9" t="s">
        <v>3</v>
      </c>
      <c r="C73" s="10" t="s">
        <v>4</v>
      </c>
      <c r="D73" s="9" t="s">
        <v>5</v>
      </c>
      <c r="E73" s="10" t="s">
        <v>6</v>
      </c>
      <c r="F73" s="27"/>
    </row>
    <row r="74" spans="1:17" s="8" customFormat="1" x14ac:dyDescent="0.3">
      <c r="A74" s="2">
        <v>2240</v>
      </c>
      <c r="B74" s="58"/>
      <c r="C74" s="71"/>
      <c r="D74" s="72"/>
      <c r="E74" s="71">
        <v>0</v>
      </c>
      <c r="F74" s="27"/>
      <c r="H74" s="58"/>
      <c r="I74" s="60"/>
      <c r="J74" s="58"/>
      <c r="K74" s="60">
        <v>0</v>
      </c>
      <c r="L74" s="14"/>
      <c r="M74" s="14"/>
      <c r="O74" s="59"/>
      <c r="Q74" s="59"/>
    </row>
    <row r="75" spans="1:17" s="8" customFormat="1" x14ac:dyDescent="0.3">
      <c r="A75" s="2">
        <v>2730</v>
      </c>
      <c r="B75" s="58">
        <v>180</v>
      </c>
      <c r="C75" s="71">
        <v>10000</v>
      </c>
      <c r="D75" s="73">
        <v>4</v>
      </c>
      <c r="E75" s="71">
        <f>B75*C75*D75</f>
        <v>7200000</v>
      </c>
      <c r="F75" s="27"/>
      <c r="H75" s="58">
        <v>20</v>
      </c>
      <c r="I75" s="60">
        <v>14000</v>
      </c>
      <c r="J75" s="61">
        <v>1</v>
      </c>
      <c r="K75" s="60">
        <f>H75*I75</f>
        <v>280000</v>
      </c>
      <c r="L75" s="14"/>
      <c r="M75" s="14"/>
      <c r="O75" s="59"/>
      <c r="Q75" s="59"/>
    </row>
    <row r="76" spans="1:17" s="8" customFormat="1" x14ac:dyDescent="0.3">
      <c r="A76" s="4" t="s">
        <v>1</v>
      </c>
      <c r="B76" s="58">
        <f>SUM(B75:B75)</f>
        <v>180</v>
      </c>
      <c r="C76" s="71">
        <f t="shared" ref="C76" si="7">SUM(C75:C75)</f>
        <v>10000</v>
      </c>
      <c r="D76" s="72">
        <f t="shared" ref="D76" si="8">SUM(D75:D75)</f>
        <v>4</v>
      </c>
      <c r="E76" s="17">
        <f>SUM(E75:E75)</f>
        <v>7200000</v>
      </c>
      <c r="F76" s="27"/>
      <c r="H76" s="58">
        <f>SUM(H75:H75)</f>
        <v>20</v>
      </c>
      <c r="I76" s="60"/>
      <c r="J76" s="58"/>
      <c r="K76" s="60">
        <f>SUM(K75:K75)</f>
        <v>280000</v>
      </c>
      <c r="L76" s="14"/>
      <c r="M76" s="14"/>
      <c r="O76" s="59"/>
      <c r="Q76" s="59"/>
    </row>
    <row r="77" spans="1:17" s="8" customFormat="1" ht="135.75" customHeight="1" x14ac:dyDescent="0.3">
      <c r="A77" s="56" t="s">
        <v>47</v>
      </c>
      <c r="B77" s="64" t="s">
        <v>48</v>
      </c>
      <c r="C77" s="65"/>
      <c r="D77" s="65"/>
      <c r="E77" s="65"/>
      <c r="F77" s="27"/>
      <c r="I77" s="14"/>
      <c r="J77" s="14"/>
      <c r="K77" s="14"/>
      <c r="L77" s="14"/>
      <c r="M77" s="14"/>
      <c r="O77" s="59"/>
      <c r="Q77" s="59"/>
    </row>
    <row r="78" spans="1:17" s="8" customFormat="1" ht="37.5" x14ac:dyDescent="0.3">
      <c r="A78" s="2" t="s">
        <v>0</v>
      </c>
      <c r="B78" s="9" t="s">
        <v>3</v>
      </c>
      <c r="C78" s="10" t="s">
        <v>4</v>
      </c>
      <c r="D78" s="9" t="s">
        <v>5</v>
      </c>
      <c r="E78" s="10" t="s">
        <v>6</v>
      </c>
      <c r="F78" s="27"/>
    </row>
    <row r="79" spans="1:17" s="8" customFormat="1" x14ac:dyDescent="0.3">
      <c r="A79" s="2">
        <v>2240</v>
      </c>
      <c r="B79" s="58"/>
      <c r="C79" s="71"/>
      <c r="D79" s="72"/>
      <c r="E79" s="71">
        <v>0</v>
      </c>
      <c r="F79" s="27"/>
      <c r="H79" s="58"/>
      <c r="I79" s="60"/>
      <c r="J79" s="58"/>
      <c r="K79" s="60">
        <v>0</v>
      </c>
      <c r="L79" s="14"/>
      <c r="M79" s="14"/>
      <c r="O79" s="59"/>
      <c r="Q79" s="59"/>
    </row>
    <row r="80" spans="1:17" s="8" customFormat="1" x14ac:dyDescent="0.3">
      <c r="A80" s="2">
        <v>2730</v>
      </c>
      <c r="B80" s="58">
        <v>70</v>
      </c>
      <c r="C80" s="71">
        <v>5000</v>
      </c>
      <c r="D80" s="73">
        <v>4</v>
      </c>
      <c r="E80" s="71">
        <f>B80*C80*D80</f>
        <v>1400000</v>
      </c>
      <c r="F80" s="27"/>
      <c r="H80" s="58">
        <v>20</v>
      </c>
      <c r="I80" s="60">
        <v>14000</v>
      </c>
      <c r="J80" s="61">
        <v>1</v>
      </c>
      <c r="K80" s="60">
        <f>H80*I80</f>
        <v>280000</v>
      </c>
      <c r="L80" s="14"/>
      <c r="M80" s="14"/>
      <c r="O80" s="59"/>
      <c r="Q80" s="59"/>
    </row>
    <row r="81" spans="1:17" s="8" customFormat="1" x14ac:dyDescent="0.3">
      <c r="A81" s="4" t="s">
        <v>1</v>
      </c>
      <c r="B81" s="58">
        <f>SUM(B80:B80)</f>
        <v>70</v>
      </c>
      <c r="C81" s="71">
        <f t="shared" ref="C81" si="9">SUM(C80:C80)</f>
        <v>5000</v>
      </c>
      <c r="D81" s="72">
        <f t="shared" ref="D81" si="10">SUM(D80:D80)</f>
        <v>4</v>
      </c>
      <c r="E81" s="17">
        <f>SUM(E80:E80)</f>
        <v>1400000</v>
      </c>
      <c r="F81" s="27"/>
      <c r="H81" s="58">
        <f>SUM(H80:H80)</f>
        <v>20</v>
      </c>
      <c r="I81" s="60"/>
      <c r="J81" s="58"/>
      <c r="K81" s="60">
        <f>SUM(K80:K80)</f>
        <v>280000</v>
      </c>
      <c r="L81" s="14"/>
      <c r="M81" s="14"/>
      <c r="O81" s="59"/>
      <c r="Q81" s="59"/>
    </row>
    <row r="82" spans="1:17" s="8" customFormat="1" x14ac:dyDescent="0.3">
      <c r="A82" s="5"/>
      <c r="B82" s="68"/>
      <c r="C82" s="69"/>
      <c r="D82" s="68"/>
      <c r="E82" s="70"/>
      <c r="F82" s="27"/>
      <c r="H82" s="68"/>
      <c r="I82" s="69"/>
      <c r="J82" s="68"/>
      <c r="K82" s="69"/>
      <c r="L82" s="14"/>
      <c r="M82" s="14"/>
      <c r="O82" s="59"/>
      <c r="Q82" s="59"/>
    </row>
    <row r="83" spans="1:17" x14ac:dyDescent="0.3">
      <c r="A83" s="13" t="s">
        <v>27</v>
      </c>
      <c r="B83" s="13"/>
      <c r="C83" s="13"/>
      <c r="E83" s="13" t="s">
        <v>28</v>
      </c>
    </row>
    <row r="84" spans="1:17" x14ac:dyDescent="0.3">
      <c r="A84" s="1" t="s">
        <v>29</v>
      </c>
      <c r="D84" s="1" t="s">
        <v>30</v>
      </c>
      <c r="E84" s="1" t="s">
        <v>31</v>
      </c>
    </row>
    <row r="86" spans="1:17" x14ac:dyDescent="0.3">
      <c r="A86" s="1" t="s">
        <v>32</v>
      </c>
      <c r="E86" s="1" t="s">
        <v>33</v>
      </c>
    </row>
    <row r="87" spans="1:17" x14ac:dyDescent="0.3">
      <c r="A87" s="1" t="s">
        <v>34</v>
      </c>
      <c r="D87" s="1" t="s">
        <v>30</v>
      </c>
      <c r="E87" s="1" t="s">
        <v>31</v>
      </c>
    </row>
  </sheetData>
  <mergeCells count="15">
    <mergeCell ref="B67:E67"/>
    <mergeCell ref="B72:E72"/>
    <mergeCell ref="B77:E77"/>
    <mergeCell ref="B61:E61"/>
    <mergeCell ref="B53:E53"/>
    <mergeCell ref="B29:E29"/>
    <mergeCell ref="B35:E35"/>
    <mergeCell ref="B41:E41"/>
    <mergeCell ref="B47:E47"/>
    <mergeCell ref="A1:E1"/>
    <mergeCell ref="A2:E2"/>
    <mergeCell ref="B23:E23"/>
    <mergeCell ref="B6:E6"/>
    <mergeCell ref="B11:E11"/>
    <mergeCell ref="B17:E17"/>
  </mergeCells>
  <pageMargins left="0.51181102362204722" right="0.19685039370078741" top="0.35433070866141736" bottom="0.19685039370078741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soc1601-глбух</dc:creator>
  <cp:lastModifiedBy>User788</cp:lastModifiedBy>
  <cp:lastPrinted>2024-01-02T09:41:33Z</cp:lastPrinted>
  <dcterms:created xsi:type="dcterms:W3CDTF">2019-01-23T14:30:14Z</dcterms:created>
  <dcterms:modified xsi:type="dcterms:W3CDTF">2024-01-02T10:36:09Z</dcterms:modified>
</cp:coreProperties>
</file>